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айон на 2023-2024 годы" sheetId="1" state="visible" r:id="rId2"/>
  </sheets>
  <definedNames>
    <definedName function="false" hidden="false" localSheetId="0" name="Excel_BuiltIn_Print_Area" vbProcedure="false">'район на 2023-2024 годы'!$A:$F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<sst xmlns="http://schemas.openxmlformats.org/spreadsheetml/2006/main" count="46" uniqueCount="46">
  <si>
    <t xml:space="preserve">Приложение 4</t>
  </si>
  <si>
    <t xml:space="preserve">к  решению Совета муниципального образования Белореченский район от 31 августа  2023года № 517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</si>
  <si>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Безвозмездные поступления из краевого бюджета в  бюджет муниципального образования Белореченский район  на 2024 и 2025 годы </t>
  </si>
  <si>
    <t xml:space="preserve">(руб. коп.)</t>
  </si>
  <si>
    <t xml:space="preserve">Код</t>
  </si>
  <si>
    <t xml:space="preserve">Наименование дохода</t>
  </si>
  <si>
    <t xml:space="preserve">2024 год</t>
  </si>
  <si>
    <t xml:space="preserve">2025 год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</si>
  <si>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</si>
  <si>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</si>
  <si>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</si>
  <si>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</si>
  <si>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2 02 15001 05 0000 150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</si>
  <si>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</si>
  <si>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</si>
  <si>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</si>
  <si>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</si>
  <si>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</si>
  <si>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2 02 25497 05 0000 150</t>
  </si>
  <si>
    <t xml:space="preserve">Субсидии бюджетам муниципальных районов на реализацию мероприятий по обеспечению жильем молодых семей</t>
  </si>
  <si>
    <t xml:space="preserve">2 02 25519 05 0000 150</t>
  </si>
  <si>
    <t xml:space="preserve">Субсидия бюджетам муниципальных районов на поддержку отрасли культуры</t>
  </si>
  <si>
    <t xml:space="preserve"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</si>
  <si>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</si>
  <si>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2 02 29999 05 0000 150</t>
  </si>
  <si>
    <t xml:space="preserve">Прочие субсидии бюджетам муниципальных районов 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</si>
  <si>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</si>
  <si>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</si>
  <si>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2 02 30027 05 0000 150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</si>
  <si>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</si>
  <si>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</si>
  <si>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</si>
  <si>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2 02 35082 05 0000 150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</si>
  <si>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</si>
  <si>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</si>
  <si>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</si>
  <si>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2 02 35179 05 0000 150</t>
  </si>
  <si>
    <t xml:space="preserve"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</si>
  <si>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2 02 35303 05 0000 150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</si>
  <si>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</si>
  <si>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2 02 36900 05 0000 150</t>
  </si>
  <si>
    <t xml:space="preserve">Единая субвенция бюджетам муниципальных районов из бюджета субъекта Российской Федерации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</si>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</sst>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.0"/>
    <numFmt numFmtId="167" formatCode="#,##0.00"/>
  </numFmts>
  <fonts count="8">
    <font>
      <sz val="10"/>
      <name val="Arial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color rgb="FFFF0000"/>
      <name val="Times New Roman"/>
      <family val="0"/>
      <charset val="1"/>
    </font>
    <font>
      <b val="true"/>
      <sz val="14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7" fontId="4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7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55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2.75" zeroHeight="false" outlineLevelRow="0" outlineLevelCol="0"/>
  <cols>
    <col collapsed="false" customWidth="true" hidden="false" outlineLevel="0" max="1" min="1" style="1" width="27.46"/>
    <col collapsed="false" customWidth="true" hidden="false" outlineLevel="0" max="2" min="2" style="1" width="58.21"/>
    <col collapsed="false" customWidth="true" hidden="false" outlineLevel="0" max="3" min="3" style="2" width="21.56"/>
    <col collapsed="false" customWidth="true" hidden="false" outlineLevel="0" max="4" min="4" style="2" width="19.31"/>
    <col collapsed="false" customWidth="true" hidden="false" outlineLevel="0" max="5" min="5" style="3" width="0.56"/>
    <col collapsed="false" customWidth="true" hidden="true" outlineLevel="0" max="6" min="6" style="3" width="7.47"/>
    <col collapsed="false" customWidth="true" hidden="false" outlineLevel="0" max="1025" min="7" style="3" width="7.47"/>
  </cols>
  <sheetData>
    <row r="1" customFormat="false" ht="19.35" hidden="false" customHeight="true" outlineLevel="0" collapsed="false">
      <c r="A1" s="4"/>
      <c r="B1" s="4"/>
      <c r="C1" s="4" t="s">
        <v>0</v>
      </c>
      <c r="D1" s="5"/>
    </row>
    <row r="2" s="10" customFormat="true" ht="173.6" hidden="false" customHeight="true" outlineLevel="0" collapsed="false">
      <c r="A2" s="6"/>
      <c r="B2" s="7"/>
      <c r="C2" s="8" t="s">
        <v>1</v>
      </c>
      <c r="D2" s="8"/>
      <c r="E2" s="9"/>
      <c r="F2" s="9"/>
      <c r="G2" s="9"/>
    </row>
    <row r="3" s="10" customFormat="true" ht="22.25" hidden="false" customHeight="true" outlineLevel="0" collapsed="false">
      <c r="A3" s="6"/>
      <c r="B3" s="7"/>
      <c r="C3" s="11"/>
      <c r="D3" s="11"/>
      <c r="E3" s="9"/>
      <c r="F3" s="9"/>
      <c r="G3" s="9"/>
    </row>
    <row r="4" s="10" customFormat="true" ht="36" hidden="false" customHeight="true" outlineLevel="0" collapsed="false">
      <c r="A4" s="12" t="s">
        <v>2</v>
      </c>
      <c r="B4" s="12"/>
      <c r="C4" s="12"/>
      <c r="D4" s="12"/>
    </row>
    <row r="5" s="10" customFormat="true" ht="22.25" hidden="false" customHeight="true" outlineLevel="0" collapsed="false">
      <c r="A5" s="13"/>
      <c r="B5" s="13"/>
      <c r="C5" s="14"/>
      <c r="D5" s="14" t="s">
        <v>3</v>
      </c>
    </row>
    <row r="6" customFormat="false" ht="18" hidden="false" customHeight="true" outlineLevel="0" collapsed="false">
      <c r="A6" s="15" t="s">
        <v>4</v>
      </c>
      <c r="B6" s="16" t="s">
        <v>5</v>
      </c>
      <c r="C6" s="17" t="s">
        <v>6</v>
      </c>
      <c r="D6" s="17" t="s">
        <v>7</v>
      </c>
    </row>
    <row r="7" s="20" customFormat="true" ht="19.35" hidden="false" customHeight="true" outlineLevel="0" collapsed="false">
      <c r="A7" s="18" t="s">
        <v>8</v>
      </c>
      <c r="B7" s="18" t="s">
        <v>9</v>
      </c>
      <c r="C7" s="19" t="n">
        <f aca="false">C8</f>
        <v>1948423800</v>
      </c>
      <c r="D7" s="19" t="n">
        <f aca="false">D8</f>
        <v>1768184500</v>
      </c>
    </row>
    <row r="8" s="20" customFormat="true" ht="33.85" hidden="false" customHeight="true" outlineLevel="0" collapsed="false">
      <c r="A8" s="18" t="s">
        <v>10</v>
      </c>
      <c r="B8" s="18" t="s">
        <v>11</v>
      </c>
      <c r="C8" s="19" t="n">
        <f aca="false">SUM(C9:C23)</f>
        <v>1948423800</v>
      </c>
      <c r="D8" s="19" t="n">
        <f aca="false">SUM(D9:D23)</f>
        <v>1768184500</v>
      </c>
    </row>
    <row r="9" s="20" customFormat="true" ht="49.4" hidden="false" customHeight="true" outlineLevel="0" collapsed="false">
      <c r="A9" s="21" t="s">
        <v>12</v>
      </c>
      <c r="B9" s="21" t="s">
        <v>13</v>
      </c>
      <c r="C9" s="22" t="n">
        <f aca="false">189937400</f>
        <v>189937400</v>
      </c>
      <c r="D9" s="22" t="n">
        <f aca="false">189089800</f>
        <v>189089800</v>
      </c>
    </row>
    <row r="10" s="20" customFormat="true" ht="49.4" hidden="false" customHeight="true" outlineLevel="0" collapsed="false">
      <c r="A10" s="23" t="s">
        <v>14</v>
      </c>
      <c r="B10" s="23" t="s">
        <v>15</v>
      </c>
      <c r="C10" s="22" t="n">
        <f aca="false">14783300+11815600-5889300+59285700+180626700</f>
        <v>260622000</v>
      </c>
      <c r="D10" s="22" t="n">
        <f aca="false">40510500-16249700+56793400</f>
        <v>81054200</v>
      </c>
    </row>
    <row r="11" s="20" customFormat="true" ht="80.45" hidden="false" customHeight="true" outlineLevel="0" collapsed="false">
      <c r="A11" s="21" t="s">
        <v>16</v>
      </c>
      <c r="B11" s="21" t="s">
        <v>17</v>
      </c>
      <c r="C11" s="22" t="n">
        <f aca="false">68575100+3731700</f>
        <v>72306800</v>
      </c>
      <c r="D11" s="22" t="n">
        <f aca="false">71292300</f>
        <v>71292300</v>
      </c>
    </row>
    <row r="12" s="20" customFormat="true" ht="49.4" hidden="false" customHeight="true" outlineLevel="0" collapsed="false">
      <c r="A12" s="21" t="s">
        <v>18</v>
      </c>
      <c r="B12" s="23" t="s">
        <v>19</v>
      </c>
      <c r="C12" s="22" t="n">
        <f aca="false">1273000-333100</f>
        <v>939900</v>
      </c>
      <c r="D12" s="22" t="n">
        <f aca="false">1420300-429700</f>
        <v>990600</v>
      </c>
    </row>
    <row r="13" s="20" customFormat="true" ht="49.4" hidden="false" customHeight="true" outlineLevel="0" collapsed="false">
      <c r="A13" s="21" t="s">
        <v>20</v>
      </c>
      <c r="B13" s="23" t="s">
        <v>21</v>
      </c>
      <c r="C13" s="22" t="n">
        <f aca="false">550800-10000</f>
        <v>540800</v>
      </c>
      <c r="D13" s="22" t="n">
        <v>540800</v>
      </c>
    </row>
    <row r="14" s="20" customFormat="true" ht="93.95" hidden="false" customHeight="true" outlineLevel="0" collapsed="false">
      <c r="A14" s="21" t="s">
        <v>22</v>
      </c>
      <c r="B14" s="23" t="s">
        <v>23</v>
      </c>
      <c r="C14" s="22" t="n">
        <f aca="false">1893800</f>
        <v>1893800</v>
      </c>
      <c r="D14" s="22" t="n">
        <v>0</v>
      </c>
    </row>
    <row r="15" s="20" customFormat="true" ht="49.4" hidden="false" customHeight="true" outlineLevel="0" collapsed="false">
      <c r="A15" s="21" t="s">
        <v>24</v>
      </c>
      <c r="B15" s="21" t="s">
        <v>25</v>
      </c>
      <c r="C15" s="22" t="n">
        <f aca="false">15521300+3960100+954900+2163600+550400+2190100+8887600+400-550800+60200</f>
        <v>33737800</v>
      </c>
      <c r="D15" s="22" t="n">
        <f aca="false">954900+2163600+8616500+482900-540800+60200</f>
        <v>11737300</v>
      </c>
    </row>
    <row r="16" s="20" customFormat="true" ht="64.9" hidden="false" customHeight="true" outlineLevel="0" collapsed="false">
      <c r="A16" s="21" t="s">
        <v>26</v>
      </c>
      <c r="B16" s="21" t="s">
        <v>27</v>
      </c>
      <c r="C16" s="22" t="n">
        <f aca="false">9331600+749100+63000+750000+62162400+332500+2291000+187500+2759200+1038376000+4863400+1683800+2558500+327300+83889200+7756200+402600</f>
        <v>1218483300</v>
      </c>
      <c r="D16" s="22" t="n">
        <f aca="false">9331600+749100+63000+13000000+72522800+339900+2382800+187500+2558500+2869700+1038376000+5072000+1751100+319900+83889200+7756200+402600</f>
        <v>1241571900</v>
      </c>
    </row>
    <row r="17" s="20" customFormat="true" ht="111.5" hidden="true" customHeight="true" outlineLevel="0" collapsed="false">
      <c r="A17" s="21" t="s">
        <v>28</v>
      </c>
      <c r="B17" s="21" t="s">
        <v>29</v>
      </c>
      <c r="C17" s="22"/>
      <c r="D17" s="22"/>
    </row>
    <row r="18" s="20" customFormat="true" ht="96" hidden="false" customHeight="true" outlineLevel="0" collapsed="false">
      <c r="A18" s="21" t="s">
        <v>30</v>
      </c>
      <c r="B18" s="21" t="s">
        <v>31</v>
      </c>
      <c r="C18" s="22" t="n">
        <f aca="false">10543200</f>
        <v>10543200</v>
      </c>
      <c r="D18" s="22" t="n">
        <f aca="false">10543200</f>
        <v>10543200</v>
      </c>
    </row>
    <row r="19" s="20" customFormat="true" ht="80.45" hidden="true" customHeight="true" outlineLevel="0" collapsed="false">
      <c r="A19" s="21" t="s">
        <v>32</v>
      </c>
      <c r="B19" s="21" t="s">
        <v>33</v>
      </c>
      <c r="C19" s="22"/>
      <c r="D19" s="22"/>
    </row>
    <row r="20" s="20" customFormat="true" ht="80.45" hidden="false" customHeight="true" outlineLevel="0" collapsed="false">
      <c r="A20" s="21" t="s">
        <v>34</v>
      </c>
      <c r="B20" s="21" t="s">
        <v>35</v>
      </c>
      <c r="C20" s="22" t="n">
        <f aca="false">33700-13400</f>
        <v>20300</v>
      </c>
      <c r="D20" s="22" t="n">
        <f aca="false">33700-16000</f>
        <v>17700</v>
      </c>
    </row>
    <row r="21" customFormat="false" ht="96" hidden="false" customHeight="true" outlineLevel="0" collapsed="false">
      <c r="A21" s="21" t="s">
        <v>36</v>
      </c>
      <c r="B21" s="21" t="s">
        <v>37</v>
      </c>
      <c r="C21" s="22" t="n">
        <f aca="false">7587200</f>
        <v>7587200</v>
      </c>
      <c r="D21" s="22" t="n">
        <v>7587200</v>
      </c>
    </row>
    <row r="22" customFormat="false" ht="80.45" hidden="false" customHeight="true" outlineLevel="0" collapsed="false">
      <c r="A22" s="21" t="s">
        <v>38</v>
      </c>
      <c r="B22" s="21" t="s">
        <v>39</v>
      </c>
      <c r="C22" s="22" t="n">
        <f aca="false">49970800+416600</f>
        <v>50387400</v>
      </c>
      <c r="D22" s="22" t="n">
        <f aca="false">50387400</f>
        <v>50387400</v>
      </c>
    </row>
    <row r="23" customFormat="false" ht="49.4" hidden="false" customHeight="true" outlineLevel="0" collapsed="false">
      <c r="A23" s="21" t="s">
        <v>40</v>
      </c>
      <c r="B23" s="21" t="s">
        <v>41</v>
      </c>
      <c r="C23" s="22" t="n">
        <f aca="false">100619600+719500+84800</f>
        <v>101423900</v>
      </c>
      <c r="D23" s="22" t="n">
        <f aca="false">102539000+748300+84800</f>
        <v>103372100</v>
      </c>
    </row>
    <row r="24" customFormat="false" ht="19.35" hidden="false" customHeight="true" outlineLevel="0" collapsed="false">
      <c r="A24" s="21"/>
      <c r="B24" s="21"/>
      <c r="C24" s="22"/>
      <c r="D24" s="22"/>
    </row>
    <row r="25" customFormat="false" ht="19.4" hidden="false" customHeight="true" outlineLevel="0" collapsed="false">
      <c r="A25" s="24"/>
      <c r="B25" s="24"/>
      <c r="C25" s="25"/>
      <c r="D25" s="19"/>
    </row>
    <row r="26" customFormat="false" ht="22.25" hidden="false" customHeight="true" outlineLevel="0" collapsed="false">
      <c r="A26" s="26" t="s">
        <v>42</v>
      </c>
      <c r="B26" s="27"/>
      <c r="C26" s="25"/>
      <c r="D26" s="28"/>
    </row>
    <row r="27" customFormat="false" ht="15.85" hidden="false" customHeight="true" outlineLevel="0" collapsed="false">
      <c r="A27" s="29" t="s">
        <v>43</v>
      </c>
      <c r="B27" s="29"/>
      <c r="C27" s="30"/>
      <c r="D27" s="31"/>
    </row>
    <row r="28" customFormat="false" ht="19.35" hidden="false" customHeight="true" outlineLevel="0" collapsed="false">
      <c r="A28" s="29" t="s">
        <v>44</v>
      </c>
      <c r="B28" s="29"/>
      <c r="C28" s="32" t="s">
        <v>45</v>
      </c>
    </row>
    <row r="65536" customFormat="false" ht="12.8" hidden="false" customHeight="true" outlineLevel="0" collapsed="false"/>
  </sheetData>
  <mergeCells count="5">
    <mergeCell ref="C2:D2"/>
    <mergeCell ref="A4:D4"/>
    <mergeCell ref="A25:B25"/>
    <mergeCell ref="A27:B27"/>
    <mergeCell ref="A28:B28"/>
  </mergeCells>
  <printOptions headings="false" gridLines="false" gridLinesSet="true" horizontalCentered="false" verticalCentered="false"/>
  <pageMargins left="0.7875" right="0.408333333333333" top="1.06319444444444" bottom="0.7875" header="0.511805555555555" footer="0.511805555555555"/>
  <pageSetup paperSize="9" scale="68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2023-08-31T15:30:14Z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0</vt:bool>
  </property>
</Properties>
</file>